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passie.sharepoint.com/sites/ORG-HTNFacilitairscholen/Gedeelde documenten/General/FAC 0 Bovenschools/2. Schoonmaak/aanbesteding schoonmaak 2023/Ruimtestaten en BVO's tbv Schoonmaak aanbesteding 2023/"/>
    </mc:Choice>
  </mc:AlternateContent>
  <xr:revisionPtr revIDLastSave="0" documentId="8_{747B5368-8E1C-45FE-B70C-044CCE755B6D}" xr6:coauthVersionLast="47" xr6:coauthVersionMax="47" xr10:uidLastSave="{00000000-0000-0000-0000-000000000000}"/>
  <bookViews>
    <workbookView xWindow="-120" yWindow="-120" windowWidth="29040" windowHeight="15720" xr2:uid="{57161314-29DD-4998-921F-52491E828234}"/>
  </bookViews>
  <sheets>
    <sheet name="Utrecht" sheetId="1" r:id="rId1"/>
    <sheet name="Hou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2" l="1"/>
  <c r="O81" i="1"/>
  <c r="B6" i="1" s="1"/>
  <c r="I81" i="1"/>
  <c r="B5" i="1" s="1"/>
  <c r="C76" i="1"/>
  <c r="C71" i="1"/>
  <c r="C81" i="1" s="1"/>
  <c r="B4" i="1" s="1"/>
  <c r="B7" i="1" s="1"/>
  <c r="B8" i="1" s="1"/>
  <c r="O53" i="1"/>
  <c r="I51" i="1"/>
  <c r="U20" i="1"/>
  <c r="B10" i="1"/>
  <c r="B11" i="1" s="1"/>
  <c r="H7" i="1" l="1"/>
</calcChain>
</file>

<file path=xl/sharedStrings.xml><?xml version="1.0" encoding="utf-8"?>
<sst xmlns="http://schemas.openxmlformats.org/spreadsheetml/2006/main" count="446" uniqueCount="196">
  <si>
    <t>Ruimtestaat de Passie Utrecht</t>
  </si>
  <si>
    <t>Vloeroppervlak</t>
  </si>
  <si>
    <t>Glasopervlakte m1</t>
  </si>
  <si>
    <t>Bouwlaag</t>
  </si>
  <si>
    <t>FNO m2</t>
  </si>
  <si>
    <t>Gevelglas 2 zijdig</t>
  </si>
  <si>
    <t>Separatieglas 2-zijdig</t>
  </si>
  <si>
    <t>BG</t>
  </si>
  <si>
    <t>1e</t>
  </si>
  <si>
    <t>2e</t>
  </si>
  <si>
    <t>Subtotaal</t>
  </si>
  <si>
    <t>Totaal</t>
  </si>
  <si>
    <t>Tarra</t>
  </si>
  <si>
    <t>Dit is voor schachten etc.</t>
  </si>
  <si>
    <t>BVO</t>
  </si>
  <si>
    <t>Buiten</t>
  </si>
  <si>
    <t>Ruimtestaat Beganegrond</t>
  </si>
  <si>
    <t>Ruimtestaat 1e verdieping</t>
  </si>
  <si>
    <t>Ruimtestaat 2e verdieping</t>
  </si>
  <si>
    <t>Ruimtestaat Noodbouw</t>
  </si>
  <si>
    <t>Ruimte ID</t>
  </si>
  <si>
    <t>Functie / naam</t>
  </si>
  <si>
    <t>FNO</t>
  </si>
  <si>
    <t>Vloer</t>
  </si>
  <si>
    <t>Niet schoonmaken</t>
  </si>
  <si>
    <t>0.01</t>
  </si>
  <si>
    <t>Entree + gang</t>
  </si>
  <si>
    <t>Linoleum</t>
  </si>
  <si>
    <t>B</t>
  </si>
  <si>
    <t>Trappenhuis B</t>
  </si>
  <si>
    <t>Beton</t>
  </si>
  <si>
    <t>Entree</t>
  </si>
  <si>
    <t>0.02</t>
  </si>
  <si>
    <t>Verzuim</t>
  </si>
  <si>
    <t>Tapijttegels</t>
  </si>
  <si>
    <t>Personeelskamer incl. garderobe</t>
  </si>
  <si>
    <t>lokaal</t>
  </si>
  <si>
    <t>Tapijttegel</t>
  </si>
  <si>
    <t>0.10</t>
  </si>
  <si>
    <t>Lokaal</t>
  </si>
  <si>
    <t>0.02a</t>
  </si>
  <si>
    <t>Kantoor verzuim</t>
  </si>
  <si>
    <t>Garderobe</t>
  </si>
  <si>
    <t>computerlokaal</t>
  </si>
  <si>
    <t>0.03</t>
  </si>
  <si>
    <t>Verlengde tijd</t>
  </si>
  <si>
    <t>Sanitair personeel</t>
  </si>
  <si>
    <t>Tegels</t>
  </si>
  <si>
    <t>Mediatheek</t>
  </si>
  <si>
    <t>0.11</t>
  </si>
  <si>
    <t>0.04</t>
  </si>
  <si>
    <t>Berging kantoor art</t>
  </si>
  <si>
    <t>Coating</t>
  </si>
  <si>
    <t>X</t>
  </si>
  <si>
    <t>Kantoor MT</t>
  </si>
  <si>
    <t>Kantoor mediatheek</t>
  </si>
  <si>
    <t>00.5</t>
  </si>
  <si>
    <t>Congierge ruimte</t>
  </si>
  <si>
    <t>Spreekkamer 4</t>
  </si>
  <si>
    <t>0.06</t>
  </si>
  <si>
    <t>ICT werk ruimte</t>
  </si>
  <si>
    <t>Demo Lokaal</t>
  </si>
  <si>
    <t>0.06a</t>
  </si>
  <si>
    <t>Berging ICT</t>
  </si>
  <si>
    <t>Kantoor decanen</t>
  </si>
  <si>
    <t>Vergaderkamer 2</t>
  </si>
  <si>
    <t>Spreekkamer 1</t>
  </si>
  <si>
    <t>0.26</t>
  </si>
  <si>
    <t>Kantoor receptie</t>
  </si>
  <si>
    <t>Sanitair leerlingen D</t>
  </si>
  <si>
    <t>Spreekkamer 2</t>
  </si>
  <si>
    <t>0.27</t>
  </si>
  <si>
    <t>Repro</t>
  </si>
  <si>
    <t>Sanitair leerlingen H</t>
  </si>
  <si>
    <t>sanitair leerlingen D</t>
  </si>
  <si>
    <t>0.49</t>
  </si>
  <si>
    <t>Kantoor MBP &amp; Rooster</t>
  </si>
  <si>
    <t>sanitair leerlingen H</t>
  </si>
  <si>
    <t>Overleg 1 op 1</t>
  </si>
  <si>
    <t>0.36</t>
  </si>
  <si>
    <t>EHBO</t>
  </si>
  <si>
    <t>A</t>
  </si>
  <si>
    <t>Trappenhuis A</t>
  </si>
  <si>
    <t>Muzieklokaal 002</t>
  </si>
  <si>
    <t>Lab</t>
  </si>
  <si>
    <t>Muzieklokaal 001</t>
  </si>
  <si>
    <t>TOA Nat</t>
  </si>
  <si>
    <t>Studieplein Beta</t>
  </si>
  <si>
    <t>0.31</t>
  </si>
  <si>
    <t>Studio groot</t>
  </si>
  <si>
    <t>Berging promo</t>
  </si>
  <si>
    <t>Lokaal dubbel</t>
  </si>
  <si>
    <t>0.28</t>
  </si>
  <si>
    <t>Studio 1 klein</t>
  </si>
  <si>
    <t>Berging BIO/SK</t>
  </si>
  <si>
    <t>0.29</t>
  </si>
  <si>
    <t>Studio 2 klein</t>
  </si>
  <si>
    <t>Werkruimte Beta</t>
  </si>
  <si>
    <t>Studieplein Talen en WO</t>
  </si>
  <si>
    <t>0.30</t>
  </si>
  <si>
    <t>Studio 3klein</t>
  </si>
  <si>
    <t>Werkkast</t>
  </si>
  <si>
    <t>Werkruimte WO</t>
  </si>
  <si>
    <t>0.32</t>
  </si>
  <si>
    <t>Studio 5</t>
  </si>
  <si>
    <t>MER</t>
  </si>
  <si>
    <t>BV lokaal 1</t>
  </si>
  <si>
    <t>Techniekruimte</t>
  </si>
  <si>
    <t>0.35</t>
  </si>
  <si>
    <t>Berging BV</t>
  </si>
  <si>
    <t>D</t>
  </si>
  <si>
    <t>Trappenhuis D</t>
  </si>
  <si>
    <t>0.05</t>
  </si>
  <si>
    <t>BV lokaal 2</t>
  </si>
  <si>
    <t>0.34</t>
  </si>
  <si>
    <t>Berging Muziek</t>
  </si>
  <si>
    <t>0.82</t>
  </si>
  <si>
    <t>HVK</t>
  </si>
  <si>
    <t>Studieplein Kunst</t>
  </si>
  <si>
    <t>Trappemhuis D</t>
  </si>
  <si>
    <t>Kantoor Passie academie</t>
  </si>
  <si>
    <t>Lokaal D&amp;P</t>
  </si>
  <si>
    <t>Werkruimte Talen</t>
  </si>
  <si>
    <t>0.51</t>
  </si>
  <si>
    <t>Berging D&amp;P</t>
  </si>
  <si>
    <t>Vergaderruimte middel</t>
  </si>
  <si>
    <t>0.07</t>
  </si>
  <si>
    <t>Techniek lokaal</t>
  </si>
  <si>
    <t>0.52</t>
  </si>
  <si>
    <t>Berging techniek</t>
  </si>
  <si>
    <t>0.48</t>
  </si>
  <si>
    <t>kantoor MT</t>
  </si>
  <si>
    <t>0.50</t>
  </si>
  <si>
    <t>Stilte ruimte</t>
  </si>
  <si>
    <t>C</t>
  </si>
  <si>
    <t>Trappenhuis C</t>
  </si>
  <si>
    <t>0.53</t>
  </si>
  <si>
    <t>Werkruimte Kunst</t>
  </si>
  <si>
    <t>Gangen 1e verdieping</t>
  </si>
  <si>
    <t>0.54</t>
  </si>
  <si>
    <t>Berging Kerk</t>
  </si>
  <si>
    <t>Locker ruimte</t>
  </si>
  <si>
    <t>Gangen 2e verdieping</t>
  </si>
  <si>
    <t>0.57</t>
  </si>
  <si>
    <t>0.55</t>
  </si>
  <si>
    <t>Werkplaats /magazijn</t>
  </si>
  <si>
    <t>Wordt lokaal !!</t>
  </si>
  <si>
    <t>Sanitair Leerlingen D</t>
  </si>
  <si>
    <t>Sanitair Leerlingen H</t>
  </si>
  <si>
    <t>MIVA</t>
  </si>
  <si>
    <t>0.43</t>
  </si>
  <si>
    <t>Berging AV</t>
  </si>
  <si>
    <t>0.42</t>
  </si>
  <si>
    <t>Berging PIP</t>
  </si>
  <si>
    <t>0.60</t>
  </si>
  <si>
    <t>Werkruimte Zorg</t>
  </si>
  <si>
    <t>0.58</t>
  </si>
  <si>
    <t>Gespreksruimte zorg</t>
  </si>
  <si>
    <t>0.61</t>
  </si>
  <si>
    <t>Vergaderkamer</t>
  </si>
  <si>
    <t>0.62</t>
  </si>
  <si>
    <t>Kantoor directie</t>
  </si>
  <si>
    <t>0.63</t>
  </si>
  <si>
    <t>Administratie leerlingen</t>
  </si>
  <si>
    <t>0.64</t>
  </si>
  <si>
    <t>Administratie</t>
  </si>
  <si>
    <t>0.65</t>
  </si>
  <si>
    <t>Archief kluisruimte</t>
  </si>
  <si>
    <t>Aula &amp; podium</t>
  </si>
  <si>
    <t>Podiumtrap</t>
  </si>
  <si>
    <t>Hout</t>
  </si>
  <si>
    <t>0.40</t>
  </si>
  <si>
    <t>0.39</t>
  </si>
  <si>
    <t>Berging stoelen</t>
  </si>
  <si>
    <t>Berging keuken</t>
  </si>
  <si>
    <t>Gietvloer</t>
  </si>
  <si>
    <t>0.37</t>
  </si>
  <si>
    <t>Keuken uitgifte</t>
  </si>
  <si>
    <t>Gangen beganegrond</t>
  </si>
  <si>
    <t>Ruimtestaat Centraal stafkantoor Houten</t>
  </si>
  <si>
    <t>Ruimte</t>
  </si>
  <si>
    <t>Vloersoort</t>
  </si>
  <si>
    <t>Kopieerhok</t>
  </si>
  <si>
    <t>Kantoor controller</t>
  </si>
  <si>
    <t>Kantoor flex</t>
  </si>
  <si>
    <t>Kantoor P&amp;O</t>
  </si>
  <si>
    <t>Kantoortuin</t>
  </si>
  <si>
    <t>Berging</t>
  </si>
  <si>
    <t>Keuken</t>
  </si>
  <si>
    <t>PVC vloer</t>
  </si>
  <si>
    <t>Gang</t>
  </si>
  <si>
    <t>Toilet D</t>
  </si>
  <si>
    <t>Toilet H</t>
  </si>
  <si>
    <t>Severruimte</t>
  </si>
  <si>
    <t>Meterkast</t>
  </si>
  <si>
    <t>Gaskast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</si>
</sst>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4" xfId="0" applyBorder="1" applyAlignment="1">
      <alignment horizontal="left"/>
    </xf>
    <xf numFmtId="0" fontId="0" fillId="0" borderId="0" xfId="0" applyAlignment="1">
      <alignment textRotation="45"/>
    </xf>
    <xf numFmtId="0" fontId="0" fillId="0" borderId="0" xfId="0" applyAlignment="1">
      <alignment horizontal="center" textRotation="45"/>
    </xf>
    <xf numFmtId="0" fontId="0" fillId="0" borderId="4" xfId="0" applyBorder="1" applyAlignment="1">
      <alignment horizontal="right"/>
    </xf>
    <xf numFmtId="3" fontId="4" fillId="0" borderId="4" xfId="0" applyNumberFormat="1" applyFont="1" applyBorder="1"/>
    <xf numFmtId="0" fontId="4" fillId="0" borderId="0" xfId="0" applyFont="1"/>
    <xf numFmtId="3" fontId="4" fillId="0" borderId="0" xfId="0" applyNumberFormat="1" applyFont="1"/>
    <xf numFmtId="0" fontId="0" fillId="0" borderId="0" xfId="0" applyAlignment="1">
      <alignment horizontal="center"/>
    </xf>
    <xf numFmtId="3" fontId="4" fillId="0" borderId="5" xfId="0" applyNumberFormat="1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4" fillId="0" borderId="9" xfId="0" applyNumberFormat="1" applyFont="1" applyBorder="1"/>
    <xf numFmtId="0" fontId="4" fillId="0" borderId="0" xfId="0" applyFont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/>
    <xf numFmtId="3" fontId="5" fillId="0" borderId="13" xfId="0" applyNumberFormat="1" applyFont="1" applyBorder="1"/>
    <xf numFmtId="3" fontId="5" fillId="0" borderId="0" xfId="0" applyNumberFormat="1" applyFont="1"/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0" fillId="0" borderId="16" xfId="0" applyBorder="1"/>
    <xf numFmtId="0" fontId="2" fillId="2" borderId="4" xfId="0" applyFont="1" applyFill="1" applyBorder="1"/>
    <xf numFmtId="0" fontId="0" fillId="0" borderId="13" xfId="0" applyBorder="1"/>
    <xf numFmtId="0" fontId="0" fillId="3" borderId="4" xfId="0" applyFill="1" applyBorder="1"/>
    <xf numFmtId="0" fontId="0" fillId="0" borderId="17" xfId="0" applyBorder="1" applyAlignment="1">
      <alignment horizontal="right"/>
    </xf>
    <xf numFmtId="0" fontId="1" fillId="0" borderId="17" xfId="0" applyFont="1" applyBorder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D63E5-05B0-4642-B963-C4B46BC6CAE4}">
  <sheetPr>
    <pageSetUpPr fitToPage="1"/>
  </sheetPr>
  <dimension ref="A1:V81"/>
  <sheetViews>
    <sheetView tabSelected="1" zoomScale="115" zoomScaleNormal="115" workbookViewId="0">
      <selection activeCell="E11" sqref="E11"/>
    </sheetView>
  </sheetViews>
  <sheetFormatPr defaultRowHeight="15" x14ac:dyDescent="0.25"/>
  <cols>
    <col min="1" max="1" width="9.28515625" customWidth="1"/>
    <col min="2" max="2" width="22.28515625" customWidth="1"/>
    <col min="3" max="3" width="8.28515625" customWidth="1"/>
    <col min="4" max="4" width="11.42578125" bestFit="1" customWidth="1"/>
    <col min="5" max="5" width="17.28515625" customWidth="1"/>
    <col min="6" max="6" width="6.7109375" customWidth="1"/>
    <col min="7" max="7" width="9.7109375" bestFit="1" customWidth="1"/>
    <col min="8" max="8" width="27" bestFit="1" customWidth="1"/>
    <col min="10" max="10" width="11.42578125" bestFit="1" customWidth="1"/>
    <col min="11" max="11" width="17.85546875" bestFit="1" customWidth="1"/>
    <col min="12" max="12" width="10.140625" customWidth="1"/>
    <col min="13" max="13" width="10.28515625" bestFit="1" customWidth="1"/>
    <col min="14" max="14" width="23.42578125" bestFit="1" customWidth="1"/>
    <col min="16" max="16" width="10.5703125" bestFit="1" customWidth="1"/>
    <col min="17" max="17" width="17.85546875" style="17" bestFit="1" customWidth="1"/>
    <col min="18" max="18" width="7.42578125" customWidth="1"/>
    <col min="20" max="20" width="14.28515625" bestFit="1" customWidth="1"/>
  </cols>
  <sheetData>
    <row r="1" spans="1:22" ht="23.2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</row>
    <row r="2" spans="1:22" ht="20.25" customHeight="1" x14ac:dyDescent="0.35">
      <c r="A2" s="3" t="s">
        <v>1</v>
      </c>
      <c r="B2" s="4"/>
      <c r="C2" s="2"/>
      <c r="D2" s="2"/>
      <c r="E2" s="2"/>
      <c r="F2" s="2"/>
      <c r="G2" s="3" t="s">
        <v>2</v>
      </c>
      <c r="H2" s="5"/>
      <c r="I2" s="5"/>
      <c r="J2" s="5"/>
      <c r="K2" s="5"/>
      <c r="L2" s="4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11" customFormat="1" ht="17.25" customHeight="1" x14ac:dyDescent="0.25">
      <c r="A3" s="6" t="s">
        <v>3</v>
      </c>
      <c r="B3" s="7" t="s">
        <v>4</v>
      </c>
      <c r="C3" s="8"/>
      <c r="D3" s="8"/>
      <c r="E3" s="8"/>
      <c r="F3" s="8"/>
      <c r="G3" s="6" t="s">
        <v>3</v>
      </c>
      <c r="H3" s="9" t="s">
        <v>5</v>
      </c>
      <c r="I3" s="10" t="s">
        <v>6</v>
      </c>
      <c r="J3" s="10"/>
      <c r="K3" s="10"/>
      <c r="L3" s="10"/>
      <c r="Q3" s="12"/>
    </row>
    <row r="4" spans="1:22" ht="15.75" x14ac:dyDescent="0.25">
      <c r="A4" s="13" t="s">
        <v>7</v>
      </c>
      <c r="B4" s="14">
        <f>C81</f>
        <v>2332</v>
      </c>
      <c r="C4" s="15"/>
      <c r="D4" s="15"/>
      <c r="E4" s="15"/>
      <c r="F4" s="16"/>
      <c r="G4" s="13" t="s">
        <v>7</v>
      </c>
      <c r="H4" s="9"/>
      <c r="I4" s="3"/>
      <c r="J4" s="5"/>
      <c r="K4" s="5"/>
      <c r="L4" s="4"/>
    </row>
    <row r="5" spans="1:22" ht="15.75" x14ac:dyDescent="0.25">
      <c r="A5" s="13" t="s">
        <v>8</v>
      </c>
      <c r="B5" s="14">
        <f>I81</f>
        <v>1774.1</v>
      </c>
      <c r="C5" s="15"/>
      <c r="D5" s="15"/>
      <c r="E5" s="15"/>
      <c r="F5" s="16"/>
      <c r="G5" s="13" t="s">
        <v>8</v>
      </c>
      <c r="H5" s="9"/>
      <c r="I5" s="3"/>
      <c r="J5" s="5"/>
      <c r="K5" s="5"/>
      <c r="L5" s="4"/>
    </row>
    <row r="6" spans="1:22" ht="16.5" thickBot="1" x14ac:dyDescent="0.3">
      <c r="A6" s="13" t="s">
        <v>9</v>
      </c>
      <c r="B6" s="18">
        <f>O81</f>
        <v>1953.5000000000002</v>
      </c>
      <c r="C6" s="15"/>
      <c r="D6" s="15"/>
      <c r="E6" s="15"/>
      <c r="F6" s="16"/>
      <c r="G6" s="13" t="s">
        <v>9</v>
      </c>
      <c r="H6" s="9"/>
      <c r="I6" s="19"/>
      <c r="J6" s="20"/>
      <c r="K6" s="20"/>
      <c r="L6" s="21"/>
    </row>
    <row r="7" spans="1:22" ht="16.5" thickTop="1" x14ac:dyDescent="0.25">
      <c r="A7" s="15" t="s">
        <v>10</v>
      </c>
      <c r="B7" s="22">
        <f>SUM(B4:B6)</f>
        <v>6059.6</v>
      </c>
      <c r="C7" s="15"/>
      <c r="D7" s="15"/>
      <c r="E7" s="15"/>
      <c r="F7" s="16"/>
      <c r="G7" s="23" t="s">
        <v>11</v>
      </c>
      <c r="H7" s="24">
        <f ca="1">SUM(H4:H9)</f>
        <v>0</v>
      </c>
      <c r="I7" s="25">
        <v>0</v>
      </c>
      <c r="J7" s="26"/>
      <c r="K7" s="26"/>
      <c r="L7" s="27"/>
    </row>
    <row r="8" spans="1:22" ht="16.5" thickBot="1" x14ac:dyDescent="0.3">
      <c r="A8" s="15" t="s">
        <v>12</v>
      </c>
      <c r="B8" s="28">
        <f>B9/B7</f>
        <v>1.0926463792989636</v>
      </c>
      <c r="C8" s="29" t="s">
        <v>13</v>
      </c>
      <c r="D8" s="23"/>
      <c r="E8" s="23"/>
    </row>
    <row r="9" spans="1:22" ht="16.5" thickTop="1" x14ac:dyDescent="0.25">
      <c r="A9" s="30" t="s">
        <v>14</v>
      </c>
      <c r="B9" s="31">
        <v>6621</v>
      </c>
      <c r="C9" s="15"/>
      <c r="D9" s="15"/>
      <c r="E9" s="15"/>
      <c r="F9" s="32"/>
    </row>
    <row r="10" spans="1:22" ht="16.5" thickBot="1" x14ac:dyDescent="0.3">
      <c r="A10" s="15" t="s">
        <v>15</v>
      </c>
      <c r="B10">
        <f>U20</f>
        <v>112</v>
      </c>
    </row>
    <row r="11" spans="1:22" ht="16.5" thickTop="1" x14ac:dyDescent="0.25">
      <c r="A11" s="15" t="s">
        <v>11</v>
      </c>
      <c r="B11" s="31">
        <f>SUM(B9:B10)</f>
        <v>6733</v>
      </c>
    </row>
    <row r="12" spans="1:22" ht="15.75" x14ac:dyDescent="0.25">
      <c r="A12" s="15"/>
    </row>
    <row r="14" spans="1:22" x14ac:dyDescent="0.25">
      <c r="A14" s="33" t="s">
        <v>16</v>
      </c>
      <c r="B14" s="33"/>
      <c r="C14" s="33"/>
      <c r="D14" s="34"/>
      <c r="E14" s="34"/>
      <c r="G14" s="35" t="s">
        <v>17</v>
      </c>
      <c r="H14" s="36"/>
      <c r="I14" s="36"/>
      <c r="J14" s="36"/>
      <c r="K14" s="36"/>
      <c r="M14" s="33" t="s">
        <v>18</v>
      </c>
      <c r="N14" s="33"/>
      <c r="O14" s="33"/>
      <c r="P14" s="34"/>
      <c r="Q14" s="37"/>
      <c r="S14" s="35" t="s">
        <v>19</v>
      </c>
      <c r="T14" s="36"/>
      <c r="U14" s="36"/>
      <c r="V14" s="36"/>
    </row>
    <row r="15" spans="1:22" x14ac:dyDescent="0.25">
      <c r="A15" s="9" t="s">
        <v>20</v>
      </c>
      <c r="B15" s="9" t="s">
        <v>21</v>
      </c>
      <c r="C15" s="9" t="s">
        <v>22</v>
      </c>
      <c r="D15" s="9" t="s">
        <v>23</v>
      </c>
      <c r="E15" s="38" t="s">
        <v>24</v>
      </c>
      <c r="G15" s="9" t="s">
        <v>20</v>
      </c>
      <c r="H15" s="9" t="s">
        <v>21</v>
      </c>
      <c r="I15" s="9" t="s">
        <v>22</v>
      </c>
      <c r="J15" s="9" t="s">
        <v>23</v>
      </c>
      <c r="K15" s="10" t="s">
        <v>24</v>
      </c>
      <c r="M15" s="9" t="s">
        <v>20</v>
      </c>
      <c r="N15" s="9" t="s">
        <v>21</v>
      </c>
      <c r="O15" s="9" t="s">
        <v>22</v>
      </c>
      <c r="P15" s="9" t="s">
        <v>23</v>
      </c>
      <c r="Q15" s="38" t="s">
        <v>24</v>
      </c>
      <c r="S15" s="9" t="s">
        <v>20</v>
      </c>
      <c r="T15" s="9" t="s">
        <v>21</v>
      </c>
      <c r="U15" s="9" t="s">
        <v>22</v>
      </c>
      <c r="V15" s="9" t="s">
        <v>23</v>
      </c>
    </row>
    <row r="16" spans="1:22" x14ac:dyDescent="0.25">
      <c r="A16" s="9" t="s">
        <v>25</v>
      </c>
      <c r="B16" s="9" t="s">
        <v>26</v>
      </c>
      <c r="C16" s="9">
        <v>155</v>
      </c>
      <c r="D16" s="9" t="s">
        <v>27</v>
      </c>
      <c r="E16" s="9"/>
      <c r="G16" s="39" t="s">
        <v>28</v>
      </c>
      <c r="H16" s="40" t="s">
        <v>29</v>
      </c>
      <c r="I16" s="9">
        <v>23.4</v>
      </c>
      <c r="J16" s="9" t="s">
        <v>30</v>
      </c>
      <c r="K16" s="9"/>
      <c r="M16" s="40" t="s">
        <v>28</v>
      </c>
      <c r="N16" s="40" t="s">
        <v>29</v>
      </c>
      <c r="O16" s="9">
        <v>24</v>
      </c>
      <c r="P16" s="9" t="s">
        <v>30</v>
      </c>
      <c r="Q16" s="38"/>
      <c r="S16" s="9" t="s">
        <v>25</v>
      </c>
      <c r="T16" s="9" t="s">
        <v>31</v>
      </c>
      <c r="U16" s="9">
        <v>2</v>
      </c>
      <c r="V16" s="9" t="s">
        <v>27</v>
      </c>
    </row>
    <row r="17" spans="1:22" x14ac:dyDescent="0.25">
      <c r="A17" s="9" t="s">
        <v>32</v>
      </c>
      <c r="B17" s="9" t="s">
        <v>33</v>
      </c>
      <c r="C17" s="9">
        <v>19</v>
      </c>
      <c r="D17" s="9" t="s">
        <v>34</v>
      </c>
      <c r="E17" s="9"/>
      <c r="G17" s="9">
        <v>121</v>
      </c>
      <c r="H17" s="9" t="s">
        <v>35</v>
      </c>
      <c r="I17" s="9">
        <v>113</v>
      </c>
      <c r="J17" s="9" t="s">
        <v>34</v>
      </c>
      <c r="K17" s="9"/>
      <c r="M17" s="9">
        <v>202</v>
      </c>
      <c r="N17" s="9" t="s">
        <v>36</v>
      </c>
      <c r="O17" s="9">
        <v>42.6</v>
      </c>
      <c r="P17" s="9" t="s">
        <v>37</v>
      </c>
      <c r="Q17" s="38"/>
      <c r="S17" s="9" t="s">
        <v>38</v>
      </c>
      <c r="T17" s="9" t="s">
        <v>39</v>
      </c>
      <c r="U17" s="9">
        <v>54</v>
      </c>
      <c r="V17" s="9" t="s">
        <v>27</v>
      </c>
    </row>
    <row r="18" spans="1:22" x14ac:dyDescent="0.25">
      <c r="A18" s="9" t="s">
        <v>40</v>
      </c>
      <c r="B18" s="9" t="s">
        <v>41</v>
      </c>
      <c r="C18" s="9">
        <v>5</v>
      </c>
      <c r="D18" s="9" t="s">
        <v>34</v>
      </c>
      <c r="E18" s="9"/>
      <c r="G18" s="9"/>
      <c r="H18" s="9" t="s">
        <v>42</v>
      </c>
      <c r="I18" s="9"/>
      <c r="J18" s="9" t="s">
        <v>27</v>
      </c>
      <c r="K18" s="9"/>
      <c r="M18" s="9">
        <v>201</v>
      </c>
      <c r="N18" s="9" t="s">
        <v>43</v>
      </c>
      <c r="O18" s="9">
        <v>68.599999999999994</v>
      </c>
      <c r="P18" s="9" t="s">
        <v>37</v>
      </c>
      <c r="Q18" s="38"/>
      <c r="S18" s="9" t="s">
        <v>32</v>
      </c>
      <c r="T18" s="9" t="s">
        <v>31</v>
      </c>
      <c r="U18" s="9">
        <v>2</v>
      </c>
      <c r="V18" s="9" t="s">
        <v>27</v>
      </c>
    </row>
    <row r="19" spans="1:22" ht="15.75" thickBot="1" x14ac:dyDescent="0.3">
      <c r="A19" s="9" t="s">
        <v>44</v>
      </c>
      <c r="B19" s="9" t="s">
        <v>45</v>
      </c>
      <c r="C19" s="9">
        <v>23</v>
      </c>
      <c r="D19" s="9" t="s">
        <v>34</v>
      </c>
      <c r="E19" s="9"/>
      <c r="G19" s="9">
        <v>122</v>
      </c>
      <c r="H19" s="9" t="s">
        <v>46</v>
      </c>
      <c r="I19" s="9">
        <v>7.3</v>
      </c>
      <c r="J19" s="9" t="s">
        <v>47</v>
      </c>
      <c r="K19" s="38"/>
      <c r="M19" s="9">
        <v>221</v>
      </c>
      <c r="N19" s="9" t="s">
        <v>48</v>
      </c>
      <c r="O19" s="9">
        <v>194.2</v>
      </c>
      <c r="P19" s="9" t="s">
        <v>37</v>
      </c>
      <c r="Q19" s="38"/>
      <c r="S19" s="9" t="s">
        <v>49</v>
      </c>
      <c r="T19" s="9" t="s">
        <v>39</v>
      </c>
      <c r="U19" s="41">
        <v>54</v>
      </c>
      <c r="V19" s="9" t="s">
        <v>27</v>
      </c>
    </row>
    <row r="20" spans="1:22" ht="15.75" thickTop="1" x14ac:dyDescent="0.25">
      <c r="A20" s="9" t="s">
        <v>50</v>
      </c>
      <c r="B20" s="42" t="s">
        <v>51</v>
      </c>
      <c r="C20" s="9">
        <v>10</v>
      </c>
      <c r="D20" s="9" t="s">
        <v>52</v>
      </c>
      <c r="E20" s="38" t="s">
        <v>53</v>
      </c>
      <c r="G20" s="9">
        <v>123</v>
      </c>
      <c r="H20" s="9" t="s">
        <v>54</v>
      </c>
      <c r="I20" s="9">
        <v>29.4</v>
      </c>
      <c r="J20" s="9" t="s">
        <v>34</v>
      </c>
      <c r="K20" s="38"/>
      <c r="M20" s="9"/>
      <c r="N20" s="9" t="s">
        <v>55</v>
      </c>
      <c r="O20" s="9">
        <v>8.6</v>
      </c>
      <c r="P20" s="9" t="s">
        <v>37</v>
      </c>
      <c r="Q20" s="38"/>
      <c r="T20" s="13" t="s">
        <v>11</v>
      </c>
      <c r="U20" s="43">
        <f>SUM(U16:U19)</f>
        <v>112</v>
      </c>
    </row>
    <row r="21" spans="1:22" x14ac:dyDescent="0.25">
      <c r="A21" s="9" t="s">
        <v>56</v>
      </c>
      <c r="B21" s="9" t="s">
        <v>57</v>
      </c>
      <c r="C21" s="9">
        <v>26</v>
      </c>
      <c r="D21" s="9" t="s">
        <v>34</v>
      </c>
      <c r="E21" s="9"/>
      <c r="G21" s="9">
        <v>124</v>
      </c>
      <c r="H21" s="9" t="s">
        <v>58</v>
      </c>
      <c r="I21" s="9">
        <v>7.5</v>
      </c>
      <c r="J21" s="9" t="s">
        <v>34</v>
      </c>
      <c r="K21" s="38"/>
      <c r="M21" s="9">
        <v>203</v>
      </c>
      <c r="N21" s="9" t="s">
        <v>36</v>
      </c>
      <c r="O21" s="9">
        <v>50</v>
      </c>
      <c r="P21" s="9" t="s">
        <v>37</v>
      </c>
      <c r="Q21" s="38"/>
    </row>
    <row r="22" spans="1:22" x14ac:dyDescent="0.25">
      <c r="A22" s="9" t="s">
        <v>59</v>
      </c>
      <c r="B22" s="9" t="s">
        <v>60</v>
      </c>
      <c r="C22" s="9">
        <v>13</v>
      </c>
      <c r="D22" s="9" t="s">
        <v>34</v>
      </c>
      <c r="E22" s="9"/>
      <c r="G22" s="9">
        <v>101</v>
      </c>
      <c r="H22" s="9" t="s">
        <v>61</v>
      </c>
      <c r="I22" s="9">
        <v>61</v>
      </c>
      <c r="J22" s="9" t="s">
        <v>34</v>
      </c>
      <c r="K22" s="38"/>
      <c r="M22" s="9">
        <v>204</v>
      </c>
      <c r="N22" s="9" t="s">
        <v>39</v>
      </c>
      <c r="O22" s="9">
        <v>51.2</v>
      </c>
      <c r="P22" s="9" t="s">
        <v>37</v>
      </c>
      <c r="Q22" s="38"/>
    </row>
    <row r="23" spans="1:22" x14ac:dyDescent="0.25">
      <c r="A23" s="9" t="s">
        <v>62</v>
      </c>
      <c r="B23" s="42" t="s">
        <v>63</v>
      </c>
      <c r="C23" s="9">
        <v>10</v>
      </c>
      <c r="D23" s="9" t="s">
        <v>52</v>
      </c>
      <c r="E23" s="38" t="s">
        <v>53</v>
      </c>
      <c r="G23" s="9">
        <v>102</v>
      </c>
      <c r="H23" s="9" t="s">
        <v>61</v>
      </c>
      <c r="I23" s="9">
        <v>55.4</v>
      </c>
      <c r="J23" s="9" t="s">
        <v>34</v>
      </c>
      <c r="K23" s="38"/>
      <c r="M23" s="9"/>
      <c r="N23" s="9" t="s">
        <v>64</v>
      </c>
      <c r="O23" s="9">
        <v>15.9</v>
      </c>
      <c r="P23" s="9" t="s">
        <v>37</v>
      </c>
      <c r="Q23" s="38"/>
    </row>
    <row r="24" spans="1:22" x14ac:dyDescent="0.25">
      <c r="A24" s="40" t="s">
        <v>28</v>
      </c>
      <c r="B24" s="40" t="s">
        <v>29</v>
      </c>
      <c r="C24" s="9">
        <v>12</v>
      </c>
      <c r="D24" s="9" t="s">
        <v>30</v>
      </c>
      <c r="E24" s="9"/>
      <c r="G24" s="9">
        <v>125</v>
      </c>
      <c r="H24" s="9" t="s">
        <v>65</v>
      </c>
      <c r="I24" s="9">
        <v>11</v>
      </c>
      <c r="J24" s="9" t="s">
        <v>34</v>
      </c>
      <c r="K24" s="38"/>
      <c r="M24" s="9"/>
      <c r="N24" s="9" t="s">
        <v>66</v>
      </c>
      <c r="O24" s="9">
        <v>3.5</v>
      </c>
      <c r="P24" s="9" t="s">
        <v>37</v>
      </c>
      <c r="Q24" s="38"/>
    </row>
    <row r="25" spans="1:22" x14ac:dyDescent="0.25">
      <c r="A25" s="9" t="s">
        <v>67</v>
      </c>
      <c r="B25" s="9" t="s">
        <v>68</v>
      </c>
      <c r="C25" s="9">
        <v>6</v>
      </c>
      <c r="D25" s="9" t="s">
        <v>34</v>
      </c>
      <c r="E25" s="9"/>
      <c r="G25" s="9">
        <v>132</v>
      </c>
      <c r="H25" s="9" t="s">
        <v>69</v>
      </c>
      <c r="I25" s="9">
        <v>11.2</v>
      </c>
      <c r="J25" s="9" t="s">
        <v>47</v>
      </c>
      <c r="K25" s="38"/>
      <c r="M25" s="9"/>
      <c r="N25" s="9" t="s">
        <v>70</v>
      </c>
      <c r="O25" s="9">
        <v>3.8</v>
      </c>
      <c r="P25" s="9" t="s">
        <v>37</v>
      </c>
      <c r="Q25" s="38"/>
    </row>
    <row r="26" spans="1:22" x14ac:dyDescent="0.25">
      <c r="A26" s="9" t="s">
        <v>71</v>
      </c>
      <c r="B26" s="9" t="s">
        <v>72</v>
      </c>
      <c r="C26" s="9">
        <v>14</v>
      </c>
      <c r="D26" s="9" t="s">
        <v>34</v>
      </c>
      <c r="E26" s="9"/>
      <c r="G26" s="9">
        <v>133</v>
      </c>
      <c r="H26" s="9" t="s">
        <v>73</v>
      </c>
      <c r="I26" s="9">
        <v>11.5</v>
      </c>
      <c r="J26" s="9" t="s">
        <v>47</v>
      </c>
      <c r="K26" s="38"/>
      <c r="M26" s="9"/>
      <c r="N26" s="9" t="s">
        <v>74</v>
      </c>
      <c r="O26" s="9">
        <v>11.6</v>
      </c>
      <c r="P26" s="9" t="s">
        <v>47</v>
      </c>
      <c r="Q26" s="38"/>
    </row>
    <row r="27" spans="1:22" x14ac:dyDescent="0.25">
      <c r="A27" s="9" t="s">
        <v>75</v>
      </c>
      <c r="B27" s="9" t="s">
        <v>76</v>
      </c>
      <c r="C27" s="9">
        <v>19</v>
      </c>
      <c r="D27" s="9" t="s">
        <v>34</v>
      </c>
      <c r="E27" s="9"/>
      <c r="G27" s="9">
        <v>103</v>
      </c>
      <c r="H27" s="9" t="s">
        <v>61</v>
      </c>
      <c r="I27" s="9">
        <v>58.5</v>
      </c>
      <c r="J27" s="9" t="s">
        <v>34</v>
      </c>
      <c r="K27" s="38"/>
      <c r="M27" s="9"/>
      <c r="N27" s="9" t="s">
        <v>77</v>
      </c>
      <c r="O27" s="9">
        <v>11.5</v>
      </c>
      <c r="P27" s="9" t="s">
        <v>47</v>
      </c>
      <c r="Q27" s="38"/>
    </row>
    <row r="28" spans="1:22" x14ac:dyDescent="0.25">
      <c r="A28" s="9"/>
      <c r="B28" s="9" t="s">
        <v>78</v>
      </c>
      <c r="C28" s="9">
        <v>6</v>
      </c>
      <c r="D28" s="9" t="s">
        <v>34</v>
      </c>
      <c r="E28" s="9"/>
      <c r="G28" s="9">
        <v>104</v>
      </c>
      <c r="H28" s="9" t="s">
        <v>61</v>
      </c>
      <c r="I28" s="9">
        <v>59.8</v>
      </c>
      <c r="J28" s="9" t="s">
        <v>34</v>
      </c>
      <c r="K28" s="38"/>
      <c r="M28" s="9">
        <v>205</v>
      </c>
      <c r="N28" s="9" t="s">
        <v>36</v>
      </c>
      <c r="O28" s="9">
        <v>57.2</v>
      </c>
      <c r="P28" s="9" t="s">
        <v>37</v>
      </c>
      <c r="Q28" s="38"/>
    </row>
    <row r="29" spans="1:22" x14ac:dyDescent="0.25">
      <c r="A29" s="9" t="s">
        <v>79</v>
      </c>
      <c r="B29" s="9" t="s">
        <v>80</v>
      </c>
      <c r="C29" s="9">
        <v>9</v>
      </c>
      <c r="D29" s="9" t="s">
        <v>27</v>
      </c>
      <c r="E29" s="9"/>
      <c r="G29" s="40" t="s">
        <v>81</v>
      </c>
      <c r="H29" s="40" t="s">
        <v>82</v>
      </c>
      <c r="I29" s="9">
        <v>19.899999999999999</v>
      </c>
      <c r="J29" s="9" t="s">
        <v>30</v>
      </c>
      <c r="K29" s="38"/>
      <c r="M29" s="9">
        <v>206</v>
      </c>
      <c r="N29" s="9" t="s">
        <v>36</v>
      </c>
      <c r="O29" s="9">
        <v>56.7</v>
      </c>
      <c r="P29" s="9" t="s">
        <v>37</v>
      </c>
      <c r="Q29" s="38"/>
    </row>
    <row r="30" spans="1:22" x14ac:dyDescent="0.25">
      <c r="A30" s="9" t="s">
        <v>32</v>
      </c>
      <c r="B30" s="9" t="s">
        <v>83</v>
      </c>
      <c r="C30" s="9">
        <v>48</v>
      </c>
      <c r="D30" s="9" t="s">
        <v>34</v>
      </c>
      <c r="E30" s="9"/>
      <c r="G30" s="9">
        <v>105</v>
      </c>
      <c r="H30" s="9" t="s">
        <v>84</v>
      </c>
      <c r="I30" s="9">
        <v>191.3</v>
      </c>
      <c r="J30" s="9" t="s">
        <v>27</v>
      </c>
      <c r="K30" s="38"/>
      <c r="M30" s="9">
        <v>207</v>
      </c>
      <c r="N30" s="9" t="s">
        <v>36</v>
      </c>
      <c r="O30" s="9">
        <v>60.2</v>
      </c>
      <c r="P30" s="9" t="s">
        <v>37</v>
      </c>
      <c r="Q30" s="38"/>
    </row>
    <row r="31" spans="1:22" x14ac:dyDescent="0.25">
      <c r="A31" s="9" t="s">
        <v>25</v>
      </c>
      <c r="B31" s="9" t="s">
        <v>85</v>
      </c>
      <c r="C31" s="9">
        <v>75</v>
      </c>
      <c r="D31" s="9" t="s">
        <v>34</v>
      </c>
      <c r="E31" s="9"/>
      <c r="G31" s="9">
        <v>131</v>
      </c>
      <c r="H31" s="42" t="s">
        <v>86</v>
      </c>
      <c r="I31" s="9">
        <v>7.8</v>
      </c>
      <c r="J31" s="9" t="s">
        <v>27</v>
      </c>
      <c r="K31" s="38" t="s">
        <v>53</v>
      </c>
      <c r="M31" s="9">
        <v>210</v>
      </c>
      <c r="N31" s="9" t="s">
        <v>36</v>
      </c>
      <c r="O31" s="9">
        <v>50.7</v>
      </c>
      <c r="P31" s="9" t="s">
        <v>37</v>
      </c>
      <c r="Q31" s="38"/>
    </row>
    <row r="32" spans="1:22" x14ac:dyDescent="0.25">
      <c r="A32" s="40" t="s">
        <v>81</v>
      </c>
      <c r="B32" s="40" t="s">
        <v>82</v>
      </c>
      <c r="C32" s="9">
        <v>21</v>
      </c>
      <c r="D32" s="9" t="s">
        <v>30</v>
      </c>
      <c r="E32" s="9"/>
      <c r="G32" s="9"/>
      <c r="H32" s="9" t="s">
        <v>87</v>
      </c>
      <c r="I32" s="9">
        <v>145.30000000000001</v>
      </c>
      <c r="J32" s="9" t="s">
        <v>34</v>
      </c>
      <c r="K32" s="38"/>
      <c r="M32" s="40" t="s">
        <v>81</v>
      </c>
      <c r="N32" s="40" t="s">
        <v>82</v>
      </c>
      <c r="O32" s="9">
        <v>20.3</v>
      </c>
      <c r="P32" s="9" t="s">
        <v>30</v>
      </c>
      <c r="Q32" s="38"/>
    </row>
    <row r="33" spans="1:17" x14ac:dyDescent="0.25">
      <c r="A33" s="9" t="s">
        <v>88</v>
      </c>
      <c r="B33" s="9" t="s">
        <v>89</v>
      </c>
      <c r="C33" s="9">
        <v>16</v>
      </c>
      <c r="D33" s="9" t="s">
        <v>34</v>
      </c>
      <c r="E33" s="9"/>
      <c r="G33" s="9">
        <v>126</v>
      </c>
      <c r="H33" s="42" t="s">
        <v>90</v>
      </c>
      <c r="I33" s="9">
        <v>5.7</v>
      </c>
      <c r="J33" s="9" t="s">
        <v>27</v>
      </c>
      <c r="K33" s="38" t="s">
        <v>53</v>
      </c>
      <c r="M33" s="9">
        <v>208</v>
      </c>
      <c r="N33" s="9" t="s">
        <v>91</v>
      </c>
      <c r="O33" s="9">
        <v>50.9</v>
      </c>
      <c r="P33" s="9" t="s">
        <v>37</v>
      </c>
      <c r="Q33" s="38"/>
    </row>
    <row r="34" spans="1:17" x14ac:dyDescent="0.25">
      <c r="A34" s="9" t="s">
        <v>92</v>
      </c>
      <c r="B34" s="9" t="s">
        <v>93</v>
      </c>
      <c r="C34" s="9">
        <v>8</v>
      </c>
      <c r="D34" s="9" t="s">
        <v>34</v>
      </c>
      <c r="E34" s="9"/>
      <c r="G34" s="9">
        <v>127</v>
      </c>
      <c r="H34" s="42" t="s">
        <v>94</v>
      </c>
      <c r="I34" s="9">
        <v>5.7</v>
      </c>
      <c r="J34" s="9" t="s">
        <v>27</v>
      </c>
      <c r="K34" s="38" t="s">
        <v>53</v>
      </c>
      <c r="M34" s="9">
        <v>209</v>
      </c>
      <c r="N34" s="9" t="s">
        <v>91</v>
      </c>
      <c r="O34" s="9">
        <v>51.3</v>
      </c>
      <c r="P34" s="9" t="s">
        <v>37</v>
      </c>
      <c r="Q34" s="38"/>
    </row>
    <row r="35" spans="1:17" x14ac:dyDescent="0.25">
      <c r="A35" s="9" t="s">
        <v>95</v>
      </c>
      <c r="B35" s="9" t="s">
        <v>96</v>
      </c>
      <c r="C35" s="9">
        <v>7</v>
      </c>
      <c r="D35" s="9" t="s">
        <v>34</v>
      </c>
      <c r="E35" s="9"/>
      <c r="G35" s="9">
        <v>128</v>
      </c>
      <c r="H35" s="9" t="s">
        <v>97</v>
      </c>
      <c r="I35" s="9">
        <v>24.5</v>
      </c>
      <c r="J35" s="9" t="s">
        <v>34</v>
      </c>
      <c r="K35" s="38"/>
      <c r="M35" s="9"/>
      <c r="N35" s="9" t="s">
        <v>98</v>
      </c>
      <c r="O35" s="9">
        <v>187.8</v>
      </c>
      <c r="P35" s="9" t="s">
        <v>37</v>
      </c>
      <c r="Q35" s="38"/>
    </row>
    <row r="36" spans="1:17" x14ac:dyDescent="0.25">
      <c r="A36" s="9" t="s">
        <v>99</v>
      </c>
      <c r="B36" s="9" t="s">
        <v>100</v>
      </c>
      <c r="C36" s="9">
        <v>8</v>
      </c>
      <c r="D36" s="9" t="s">
        <v>34</v>
      </c>
      <c r="E36" s="9"/>
      <c r="G36" s="9">
        <v>130</v>
      </c>
      <c r="H36" s="9" t="s">
        <v>101</v>
      </c>
      <c r="I36" s="9">
        <v>5.7</v>
      </c>
      <c r="J36" s="9" t="s">
        <v>52</v>
      </c>
      <c r="K36" s="38"/>
      <c r="M36" s="9"/>
      <c r="N36" s="9" t="s">
        <v>102</v>
      </c>
      <c r="O36" s="9">
        <v>25.2</v>
      </c>
      <c r="P36" s="9" t="s">
        <v>37</v>
      </c>
      <c r="Q36" s="38"/>
    </row>
    <row r="37" spans="1:17" x14ac:dyDescent="0.25">
      <c r="A37" s="9" t="s">
        <v>103</v>
      </c>
      <c r="B37" s="9" t="s">
        <v>104</v>
      </c>
      <c r="C37" s="9">
        <v>8</v>
      </c>
      <c r="D37" s="9" t="s">
        <v>34</v>
      </c>
      <c r="E37" s="9"/>
      <c r="G37" s="9">
        <v>180</v>
      </c>
      <c r="H37" s="42" t="s">
        <v>105</v>
      </c>
      <c r="I37" s="9">
        <v>8.8000000000000007</v>
      </c>
      <c r="J37" s="9" t="s">
        <v>52</v>
      </c>
      <c r="K37" s="38" t="s">
        <v>53</v>
      </c>
      <c r="M37" s="9"/>
      <c r="N37" s="9" t="s">
        <v>101</v>
      </c>
      <c r="O37" s="9">
        <v>5</v>
      </c>
      <c r="P37" s="9" t="s">
        <v>52</v>
      </c>
      <c r="Q37" s="38"/>
    </row>
    <row r="38" spans="1:17" x14ac:dyDescent="0.25">
      <c r="A38" s="9" t="s">
        <v>50</v>
      </c>
      <c r="B38" s="9" t="s">
        <v>106</v>
      </c>
      <c r="C38" s="9">
        <v>76</v>
      </c>
      <c r="D38" s="9" t="s">
        <v>27</v>
      </c>
      <c r="E38" s="9"/>
      <c r="G38" s="9">
        <v>106</v>
      </c>
      <c r="H38" s="9" t="s">
        <v>39</v>
      </c>
      <c r="I38" s="9">
        <v>50.9</v>
      </c>
      <c r="J38" s="9" t="s">
        <v>34</v>
      </c>
      <c r="K38" s="38"/>
      <c r="M38" s="9"/>
      <c r="N38" s="42" t="s">
        <v>107</v>
      </c>
      <c r="O38" s="9">
        <v>9</v>
      </c>
      <c r="P38" s="9" t="s">
        <v>52</v>
      </c>
      <c r="Q38" s="38" t="s">
        <v>53</v>
      </c>
    </row>
    <row r="39" spans="1:17" x14ac:dyDescent="0.25">
      <c r="A39" s="9" t="s">
        <v>108</v>
      </c>
      <c r="B39" s="42" t="s">
        <v>109</v>
      </c>
      <c r="C39" s="9">
        <v>17</v>
      </c>
      <c r="D39" s="9" t="s">
        <v>27</v>
      </c>
      <c r="E39" s="38" t="s">
        <v>53</v>
      </c>
      <c r="G39" s="40" t="s">
        <v>110</v>
      </c>
      <c r="H39" s="40" t="s">
        <v>111</v>
      </c>
      <c r="I39" s="9">
        <v>21.3</v>
      </c>
      <c r="J39" s="9" t="s">
        <v>30</v>
      </c>
      <c r="K39" s="38"/>
      <c r="M39" s="9">
        <v>211</v>
      </c>
      <c r="N39" s="9" t="s">
        <v>39</v>
      </c>
      <c r="O39" s="9">
        <v>52.3</v>
      </c>
      <c r="P39" s="9" t="s">
        <v>37</v>
      </c>
      <c r="Q39" s="38"/>
    </row>
    <row r="40" spans="1:17" x14ac:dyDescent="0.25">
      <c r="A40" s="9" t="s">
        <v>112</v>
      </c>
      <c r="B40" s="9" t="s">
        <v>113</v>
      </c>
      <c r="C40" s="9">
        <v>77</v>
      </c>
      <c r="D40" s="9" t="s">
        <v>27</v>
      </c>
      <c r="E40" s="9"/>
      <c r="G40" s="9">
        <v>107</v>
      </c>
      <c r="H40" s="9" t="s">
        <v>36</v>
      </c>
      <c r="I40" s="9">
        <v>58.8</v>
      </c>
      <c r="J40" s="9" t="s">
        <v>34</v>
      </c>
      <c r="K40" s="38"/>
      <c r="M40" s="40" t="s">
        <v>110</v>
      </c>
      <c r="N40" s="40" t="s">
        <v>111</v>
      </c>
      <c r="O40" s="9">
        <v>21.3</v>
      </c>
      <c r="P40" s="9" t="s">
        <v>30</v>
      </c>
      <c r="Q40" s="38"/>
    </row>
    <row r="41" spans="1:17" x14ac:dyDescent="0.25">
      <c r="A41" s="9" t="s">
        <v>114</v>
      </c>
      <c r="B41" s="42" t="s">
        <v>115</v>
      </c>
      <c r="C41" s="9">
        <v>10</v>
      </c>
      <c r="D41" s="9" t="s">
        <v>27</v>
      </c>
      <c r="E41" s="38" t="s">
        <v>53</v>
      </c>
      <c r="G41" s="9">
        <v>108</v>
      </c>
      <c r="H41" s="9" t="s">
        <v>36</v>
      </c>
      <c r="I41" s="9">
        <v>53.9</v>
      </c>
      <c r="J41" s="9" t="s">
        <v>34</v>
      </c>
      <c r="K41" s="38"/>
      <c r="M41" s="9">
        <v>212</v>
      </c>
      <c r="N41" s="9" t="s">
        <v>39</v>
      </c>
      <c r="O41" s="9">
        <v>58.8</v>
      </c>
      <c r="P41" s="9" t="s">
        <v>37</v>
      </c>
      <c r="Q41" s="38"/>
    </row>
    <row r="42" spans="1:17" x14ac:dyDescent="0.25">
      <c r="A42" s="9" t="s">
        <v>116</v>
      </c>
      <c r="B42" s="42" t="s">
        <v>117</v>
      </c>
      <c r="C42" s="9">
        <v>6</v>
      </c>
      <c r="D42" s="9" t="s">
        <v>52</v>
      </c>
      <c r="E42" s="38" t="s">
        <v>53</v>
      </c>
      <c r="G42" s="9">
        <v>109</v>
      </c>
      <c r="H42" s="9" t="s">
        <v>36</v>
      </c>
      <c r="I42" s="9">
        <v>55.1</v>
      </c>
      <c r="J42" s="9" t="s">
        <v>34</v>
      </c>
      <c r="K42" s="38"/>
      <c r="M42" s="9">
        <v>213</v>
      </c>
      <c r="N42" s="9" t="s">
        <v>39</v>
      </c>
      <c r="O42" s="9">
        <v>54.7</v>
      </c>
      <c r="P42" s="9" t="s">
        <v>37</v>
      </c>
      <c r="Q42" s="38"/>
    </row>
    <row r="43" spans="1:17" x14ac:dyDescent="0.25">
      <c r="A43" s="9"/>
      <c r="B43" s="9" t="s">
        <v>118</v>
      </c>
      <c r="C43" s="9">
        <v>116</v>
      </c>
      <c r="D43" s="9" t="s">
        <v>27</v>
      </c>
      <c r="E43" s="9"/>
      <c r="G43" s="9">
        <v>110</v>
      </c>
      <c r="H43" s="9" t="s">
        <v>36</v>
      </c>
      <c r="I43" s="9">
        <v>49.5</v>
      </c>
      <c r="J43" s="9" t="s">
        <v>34</v>
      </c>
      <c r="K43" s="38"/>
      <c r="M43" s="9">
        <v>214</v>
      </c>
      <c r="N43" s="9" t="s">
        <v>39</v>
      </c>
      <c r="O43" s="9">
        <v>54.4</v>
      </c>
      <c r="P43" s="9" t="s">
        <v>37</v>
      </c>
      <c r="Q43" s="38"/>
    </row>
    <row r="44" spans="1:17" x14ac:dyDescent="0.25">
      <c r="A44" s="40" t="s">
        <v>110</v>
      </c>
      <c r="B44" s="40" t="s">
        <v>119</v>
      </c>
      <c r="C44" s="9">
        <v>20</v>
      </c>
      <c r="D44" s="9" t="s">
        <v>30</v>
      </c>
      <c r="E44" s="9"/>
      <c r="G44" s="9">
        <v>134</v>
      </c>
      <c r="H44" s="9" t="s">
        <v>120</v>
      </c>
      <c r="I44" s="9">
        <v>17</v>
      </c>
      <c r="J44" s="9" t="s">
        <v>34</v>
      </c>
      <c r="K44" s="38"/>
      <c r="M44" s="9">
        <v>215</v>
      </c>
      <c r="N44" s="9" t="s">
        <v>39</v>
      </c>
      <c r="O44" s="9">
        <v>49.5</v>
      </c>
      <c r="P44" s="9" t="s">
        <v>37</v>
      </c>
      <c r="Q44" s="38"/>
    </row>
    <row r="45" spans="1:17" x14ac:dyDescent="0.25">
      <c r="A45" s="9" t="s">
        <v>59</v>
      </c>
      <c r="B45" s="9" t="s">
        <v>121</v>
      </c>
      <c r="C45" s="9">
        <v>76</v>
      </c>
      <c r="D45" s="9" t="s">
        <v>27</v>
      </c>
      <c r="E45" s="9"/>
      <c r="G45" s="9">
        <v>111</v>
      </c>
      <c r="H45" s="9" t="s">
        <v>36</v>
      </c>
      <c r="I45" s="9">
        <v>54.7</v>
      </c>
      <c r="J45" s="9" t="s">
        <v>34</v>
      </c>
      <c r="K45" s="38"/>
      <c r="M45" s="9"/>
      <c r="N45" s="9" t="s">
        <v>122</v>
      </c>
      <c r="O45" s="9">
        <v>24</v>
      </c>
      <c r="P45" s="9" t="s">
        <v>37</v>
      </c>
      <c r="Q45" s="38"/>
    </row>
    <row r="46" spans="1:17" x14ac:dyDescent="0.25">
      <c r="A46" s="9" t="s">
        <v>123</v>
      </c>
      <c r="B46" s="42" t="s">
        <v>124</v>
      </c>
      <c r="C46" s="9">
        <v>12</v>
      </c>
      <c r="D46" s="9" t="s">
        <v>27</v>
      </c>
      <c r="E46" s="38" t="s">
        <v>53</v>
      </c>
      <c r="G46" s="9"/>
      <c r="H46" s="9" t="s">
        <v>125</v>
      </c>
      <c r="I46" s="9">
        <v>18.3</v>
      </c>
      <c r="J46" s="9" t="s">
        <v>34</v>
      </c>
      <c r="K46" s="38"/>
      <c r="M46" s="9">
        <v>216</v>
      </c>
      <c r="N46" s="9" t="s">
        <v>39</v>
      </c>
      <c r="O46" s="9">
        <v>49.7</v>
      </c>
      <c r="P46" s="9" t="s">
        <v>37</v>
      </c>
      <c r="Q46" s="38"/>
    </row>
    <row r="47" spans="1:17" x14ac:dyDescent="0.25">
      <c r="A47" s="9" t="s">
        <v>126</v>
      </c>
      <c r="B47" s="9" t="s">
        <v>127</v>
      </c>
      <c r="C47" s="9">
        <v>77</v>
      </c>
      <c r="D47" s="9" t="s">
        <v>27</v>
      </c>
      <c r="E47" s="9"/>
      <c r="G47" s="9">
        <v>112</v>
      </c>
      <c r="H47" s="9" t="s">
        <v>36</v>
      </c>
      <c r="I47" s="9">
        <v>53.6</v>
      </c>
      <c r="J47" s="9" t="s">
        <v>34</v>
      </c>
      <c r="K47" s="38"/>
      <c r="M47" s="9"/>
      <c r="N47" s="9" t="s">
        <v>46</v>
      </c>
      <c r="O47" s="9">
        <v>2.2999999999999998</v>
      </c>
      <c r="P47" s="9" t="s">
        <v>47</v>
      </c>
      <c r="Q47" s="38"/>
    </row>
    <row r="48" spans="1:17" x14ac:dyDescent="0.25">
      <c r="A48" s="9" t="s">
        <v>128</v>
      </c>
      <c r="B48" s="42" t="s">
        <v>129</v>
      </c>
      <c r="C48" s="9">
        <v>12</v>
      </c>
      <c r="D48" s="9" t="s">
        <v>27</v>
      </c>
      <c r="E48" s="38" t="s">
        <v>53</v>
      </c>
      <c r="G48" s="9">
        <v>113</v>
      </c>
      <c r="H48" s="9" t="s">
        <v>39</v>
      </c>
      <c r="I48" s="9">
        <v>54.3</v>
      </c>
      <c r="J48" s="9" t="s">
        <v>34</v>
      </c>
      <c r="K48" s="38"/>
      <c r="M48" s="9"/>
      <c r="N48" s="9" t="s">
        <v>101</v>
      </c>
      <c r="O48" s="9">
        <v>7.5</v>
      </c>
      <c r="P48" s="9" t="s">
        <v>52</v>
      </c>
      <c r="Q48" s="38"/>
    </row>
    <row r="49" spans="1:17" x14ac:dyDescent="0.25">
      <c r="A49" s="9" t="s">
        <v>130</v>
      </c>
      <c r="B49" s="9" t="s">
        <v>131</v>
      </c>
      <c r="C49" s="9">
        <v>20</v>
      </c>
      <c r="D49" s="9" t="s">
        <v>34</v>
      </c>
      <c r="E49" s="9"/>
      <c r="G49" s="9">
        <v>114</v>
      </c>
      <c r="H49" s="9" t="s">
        <v>39</v>
      </c>
      <c r="I49" s="9">
        <v>51.9</v>
      </c>
      <c r="J49" s="9" t="s">
        <v>34</v>
      </c>
      <c r="K49" s="38"/>
      <c r="M49" s="9">
        <v>217</v>
      </c>
      <c r="N49" s="9" t="s">
        <v>39</v>
      </c>
      <c r="O49" s="9">
        <v>53.5</v>
      </c>
      <c r="P49" s="9" t="s">
        <v>37</v>
      </c>
      <c r="Q49" s="38"/>
    </row>
    <row r="50" spans="1:17" x14ac:dyDescent="0.25">
      <c r="A50" s="9" t="s">
        <v>132</v>
      </c>
      <c r="B50" s="9" t="s">
        <v>133</v>
      </c>
      <c r="C50" s="9">
        <v>5</v>
      </c>
      <c r="D50" s="9" t="s">
        <v>34</v>
      </c>
      <c r="E50" s="9"/>
      <c r="G50" s="40" t="s">
        <v>134</v>
      </c>
      <c r="H50" s="40" t="s">
        <v>135</v>
      </c>
      <c r="I50" s="9">
        <v>27.7</v>
      </c>
      <c r="J50" s="9" t="s">
        <v>30</v>
      </c>
      <c r="K50" s="38"/>
      <c r="M50" s="9">
        <v>218</v>
      </c>
      <c r="N50" s="9" t="s">
        <v>39</v>
      </c>
      <c r="O50" s="9">
        <v>54.4</v>
      </c>
      <c r="P50" s="9" t="s">
        <v>37</v>
      </c>
      <c r="Q50" s="38"/>
    </row>
    <row r="51" spans="1:17" x14ac:dyDescent="0.25">
      <c r="A51" s="9" t="s">
        <v>136</v>
      </c>
      <c r="B51" s="9" t="s">
        <v>137</v>
      </c>
      <c r="C51" s="9">
        <v>37</v>
      </c>
      <c r="D51" s="9" t="s">
        <v>34</v>
      </c>
      <c r="E51" s="9"/>
      <c r="G51" s="9"/>
      <c r="H51" s="9" t="s">
        <v>138</v>
      </c>
      <c r="I51" s="9">
        <f>31.6+63.3+41.2+207.3</f>
        <v>343.40000000000003</v>
      </c>
      <c r="J51" s="9" t="s">
        <v>27</v>
      </c>
      <c r="K51" s="38"/>
      <c r="M51" s="9">
        <v>219</v>
      </c>
      <c r="N51" s="9" t="s">
        <v>39</v>
      </c>
      <c r="O51" s="9">
        <v>52.1</v>
      </c>
      <c r="P51" s="9" t="s">
        <v>37</v>
      </c>
      <c r="Q51" s="38"/>
    </row>
    <row r="52" spans="1:17" x14ac:dyDescent="0.25">
      <c r="A52" s="9" t="s">
        <v>139</v>
      </c>
      <c r="B52" s="42" t="s">
        <v>140</v>
      </c>
      <c r="C52" s="9">
        <v>14</v>
      </c>
      <c r="D52" s="9" t="s">
        <v>52</v>
      </c>
      <c r="E52" s="38" t="s">
        <v>53</v>
      </c>
      <c r="G52" s="9"/>
      <c r="H52" s="9"/>
      <c r="I52" s="9"/>
      <c r="J52" s="9"/>
      <c r="K52" s="38"/>
      <c r="M52" s="40" t="s">
        <v>134</v>
      </c>
      <c r="N52" s="40" t="s">
        <v>135</v>
      </c>
      <c r="O52" s="9">
        <v>27.9</v>
      </c>
      <c r="P52" s="9" t="s">
        <v>30</v>
      </c>
      <c r="Q52" s="38"/>
    </row>
    <row r="53" spans="1:17" x14ac:dyDescent="0.25">
      <c r="A53" s="9"/>
      <c r="B53" s="9" t="s">
        <v>141</v>
      </c>
      <c r="C53" s="9">
        <v>37</v>
      </c>
      <c r="D53" s="9" t="s">
        <v>27</v>
      </c>
      <c r="E53" s="9"/>
      <c r="G53" s="9"/>
      <c r="H53" s="9"/>
      <c r="I53" s="9"/>
      <c r="J53" s="9"/>
      <c r="K53" s="38"/>
      <c r="M53" s="9"/>
      <c r="N53" s="9" t="s">
        <v>142</v>
      </c>
      <c r="O53" s="9">
        <f>37.5+191+62.7+32+8.1</f>
        <v>331.3</v>
      </c>
      <c r="P53" s="9" t="s">
        <v>27</v>
      </c>
      <c r="Q53" s="38"/>
    </row>
    <row r="54" spans="1:17" x14ac:dyDescent="0.25">
      <c r="A54" s="9"/>
      <c r="B54" s="9" t="s">
        <v>46</v>
      </c>
      <c r="C54" s="9">
        <v>2</v>
      </c>
      <c r="D54" s="9" t="s">
        <v>47</v>
      </c>
      <c r="E54" s="9"/>
      <c r="G54" s="9"/>
      <c r="H54" s="9"/>
      <c r="I54" s="9"/>
      <c r="J54" s="9"/>
      <c r="K54" s="38"/>
      <c r="M54" s="9"/>
      <c r="N54" s="9"/>
      <c r="O54" s="9"/>
      <c r="P54" s="9"/>
      <c r="Q54" s="38"/>
    </row>
    <row r="55" spans="1:17" x14ac:dyDescent="0.25">
      <c r="A55" s="9" t="s">
        <v>143</v>
      </c>
      <c r="B55" s="9" t="s">
        <v>101</v>
      </c>
      <c r="C55" s="9">
        <v>7</v>
      </c>
      <c r="D55" s="9" t="s">
        <v>52</v>
      </c>
      <c r="E55" s="9"/>
      <c r="G55" s="9"/>
      <c r="H55" s="9"/>
      <c r="I55" s="9"/>
      <c r="J55" s="9"/>
      <c r="K55" s="38"/>
      <c r="M55" s="9"/>
      <c r="N55" s="9"/>
      <c r="O55" s="9"/>
      <c r="P55" s="9"/>
      <c r="Q55" s="38"/>
    </row>
    <row r="56" spans="1:17" x14ac:dyDescent="0.25">
      <c r="A56" s="9" t="s">
        <v>144</v>
      </c>
      <c r="B56" s="9" t="s">
        <v>145</v>
      </c>
      <c r="C56" s="9">
        <v>47</v>
      </c>
      <c r="D56" s="9" t="s">
        <v>27</v>
      </c>
      <c r="E56" s="44" t="s">
        <v>146</v>
      </c>
      <c r="G56" s="9"/>
      <c r="H56" s="9"/>
      <c r="I56" s="9"/>
      <c r="J56" s="9"/>
      <c r="K56" s="38"/>
      <c r="M56" s="9"/>
      <c r="N56" s="9"/>
      <c r="O56" s="9"/>
      <c r="P56" s="9"/>
      <c r="Q56" s="38"/>
    </row>
    <row r="57" spans="1:17" x14ac:dyDescent="0.25">
      <c r="A57" s="9"/>
      <c r="B57" s="9" t="s">
        <v>147</v>
      </c>
      <c r="C57" s="9">
        <v>20</v>
      </c>
      <c r="D57" s="9" t="s">
        <v>47</v>
      </c>
      <c r="E57" s="9"/>
      <c r="G57" s="9"/>
      <c r="H57" s="9"/>
      <c r="I57" s="9"/>
      <c r="J57" s="9"/>
      <c r="K57" s="38"/>
      <c r="M57" s="9"/>
      <c r="N57" s="9"/>
      <c r="O57" s="9"/>
      <c r="P57" s="9"/>
      <c r="Q57" s="38"/>
    </row>
    <row r="58" spans="1:17" x14ac:dyDescent="0.25">
      <c r="A58" s="9"/>
      <c r="B58" s="9" t="s">
        <v>148</v>
      </c>
      <c r="C58" s="9">
        <v>18</v>
      </c>
      <c r="D58" s="9" t="s">
        <v>47</v>
      </c>
      <c r="E58" s="9"/>
      <c r="G58" s="9"/>
      <c r="H58" s="9"/>
      <c r="I58" s="9"/>
      <c r="J58" s="9"/>
      <c r="K58" s="38"/>
      <c r="M58" s="9"/>
      <c r="N58" s="9"/>
      <c r="O58" s="9"/>
      <c r="P58" s="9"/>
      <c r="Q58" s="38"/>
    </row>
    <row r="59" spans="1:17" x14ac:dyDescent="0.25">
      <c r="A59" s="9"/>
      <c r="B59" s="9" t="s">
        <v>149</v>
      </c>
      <c r="C59" s="9">
        <v>6</v>
      </c>
      <c r="D59" s="9" t="s">
        <v>47</v>
      </c>
      <c r="E59" s="9"/>
      <c r="G59" s="9"/>
      <c r="H59" s="9"/>
      <c r="I59" s="9"/>
      <c r="J59" s="9"/>
      <c r="K59" s="38"/>
      <c r="M59" s="9"/>
      <c r="N59" s="9"/>
      <c r="O59" s="9"/>
      <c r="P59" s="9"/>
      <c r="Q59" s="38"/>
    </row>
    <row r="60" spans="1:17" x14ac:dyDescent="0.25">
      <c r="A60" s="9" t="s">
        <v>150</v>
      </c>
      <c r="B60" s="42" t="s">
        <v>151</v>
      </c>
      <c r="C60" s="9">
        <v>52</v>
      </c>
      <c r="D60" s="9" t="s">
        <v>52</v>
      </c>
      <c r="E60" s="38" t="s">
        <v>53</v>
      </c>
      <c r="G60" s="9"/>
      <c r="H60" s="9"/>
      <c r="I60" s="9"/>
      <c r="J60" s="9"/>
      <c r="K60" s="38"/>
      <c r="M60" s="9"/>
      <c r="N60" s="9"/>
      <c r="O60" s="9"/>
      <c r="P60" s="9"/>
      <c r="Q60" s="38"/>
    </row>
    <row r="61" spans="1:17" x14ac:dyDescent="0.25">
      <c r="A61" s="9" t="s">
        <v>152</v>
      </c>
      <c r="B61" s="42" t="s">
        <v>153</v>
      </c>
      <c r="C61" s="9">
        <v>45</v>
      </c>
      <c r="D61" s="9" t="s">
        <v>52</v>
      </c>
      <c r="E61" s="38" t="s">
        <v>53</v>
      </c>
      <c r="G61" s="9"/>
      <c r="H61" s="9"/>
      <c r="I61" s="9"/>
      <c r="J61" s="9"/>
      <c r="K61" s="38"/>
      <c r="M61" s="9"/>
      <c r="N61" s="9"/>
      <c r="O61" s="9"/>
      <c r="P61" s="9"/>
      <c r="Q61" s="38"/>
    </row>
    <row r="62" spans="1:17" x14ac:dyDescent="0.25">
      <c r="A62" s="9" t="s">
        <v>154</v>
      </c>
      <c r="B62" s="9" t="s">
        <v>155</v>
      </c>
      <c r="C62" s="9">
        <v>26</v>
      </c>
      <c r="D62" s="9" t="s">
        <v>34</v>
      </c>
      <c r="E62" s="9"/>
      <c r="G62" s="9"/>
      <c r="H62" s="9"/>
      <c r="I62" s="9"/>
      <c r="J62" s="9"/>
      <c r="K62" s="38"/>
      <c r="M62" s="9"/>
      <c r="N62" s="9"/>
      <c r="O62" s="9"/>
      <c r="P62" s="9"/>
      <c r="Q62" s="38"/>
    </row>
    <row r="63" spans="1:17" x14ac:dyDescent="0.25">
      <c r="A63" s="9" t="s">
        <v>156</v>
      </c>
      <c r="B63" s="9" t="s">
        <v>157</v>
      </c>
      <c r="C63" s="9">
        <v>8</v>
      </c>
      <c r="D63" s="9" t="s">
        <v>34</v>
      </c>
      <c r="E63" s="9"/>
      <c r="G63" s="9"/>
      <c r="H63" s="9"/>
      <c r="I63" s="9"/>
      <c r="J63" s="9"/>
      <c r="K63" s="38"/>
      <c r="M63" s="9"/>
      <c r="N63" s="9"/>
      <c r="O63" s="9"/>
      <c r="P63" s="9"/>
      <c r="Q63" s="38"/>
    </row>
    <row r="64" spans="1:17" x14ac:dyDescent="0.25">
      <c r="A64" s="9" t="s">
        <v>158</v>
      </c>
      <c r="B64" s="9" t="s">
        <v>159</v>
      </c>
      <c r="C64" s="9">
        <v>41</v>
      </c>
      <c r="D64" s="9" t="s">
        <v>34</v>
      </c>
      <c r="E64" s="9"/>
      <c r="G64" s="9"/>
      <c r="H64" s="9"/>
      <c r="I64" s="9"/>
      <c r="J64" s="9"/>
      <c r="K64" s="38"/>
      <c r="M64" s="9"/>
      <c r="N64" s="9"/>
      <c r="O64" s="9"/>
      <c r="P64" s="9"/>
      <c r="Q64" s="38"/>
    </row>
    <row r="65" spans="1:17" x14ac:dyDescent="0.25">
      <c r="A65" s="9" t="s">
        <v>160</v>
      </c>
      <c r="B65" s="9" t="s">
        <v>161</v>
      </c>
      <c r="C65" s="9">
        <v>24</v>
      </c>
      <c r="D65" s="9" t="s">
        <v>34</v>
      </c>
      <c r="E65" s="9"/>
      <c r="G65" s="9"/>
      <c r="H65" s="9"/>
      <c r="I65" s="9"/>
      <c r="J65" s="9"/>
      <c r="K65" s="9"/>
      <c r="M65" s="9"/>
      <c r="N65" s="9"/>
      <c r="O65" s="9"/>
      <c r="P65" s="9"/>
      <c r="Q65" s="38"/>
    </row>
    <row r="66" spans="1:17" x14ac:dyDescent="0.25">
      <c r="A66" s="9" t="s">
        <v>162</v>
      </c>
      <c r="B66" s="9" t="s">
        <v>163</v>
      </c>
      <c r="C66" s="9">
        <v>8</v>
      </c>
      <c r="D66" s="9" t="s">
        <v>34</v>
      </c>
      <c r="E66" s="9"/>
      <c r="G66" s="9"/>
      <c r="H66" s="9"/>
      <c r="I66" s="9"/>
      <c r="J66" s="9"/>
      <c r="K66" s="9"/>
      <c r="M66" s="9"/>
      <c r="N66" s="9"/>
      <c r="O66" s="9"/>
      <c r="P66" s="9"/>
      <c r="Q66" s="38"/>
    </row>
    <row r="67" spans="1:17" x14ac:dyDescent="0.25">
      <c r="A67" s="9" t="s">
        <v>164</v>
      </c>
      <c r="B67" s="9" t="s">
        <v>165</v>
      </c>
      <c r="C67" s="9">
        <v>45</v>
      </c>
      <c r="D67" s="9" t="s">
        <v>34</v>
      </c>
      <c r="E67" s="9"/>
      <c r="G67" s="9"/>
      <c r="H67" s="9"/>
      <c r="I67" s="9"/>
      <c r="J67" s="9"/>
      <c r="K67" s="9"/>
      <c r="M67" s="9"/>
      <c r="N67" s="9"/>
      <c r="O67" s="9"/>
      <c r="P67" s="9"/>
      <c r="Q67" s="38"/>
    </row>
    <row r="68" spans="1:17" x14ac:dyDescent="0.25">
      <c r="A68" s="9" t="s">
        <v>166</v>
      </c>
      <c r="B68" s="42" t="s">
        <v>167</v>
      </c>
      <c r="C68" s="9">
        <v>14</v>
      </c>
      <c r="D68" s="9" t="s">
        <v>27</v>
      </c>
      <c r="E68" s="38" t="s">
        <v>53</v>
      </c>
      <c r="G68" s="9"/>
      <c r="H68" s="9"/>
      <c r="I68" s="9"/>
      <c r="J68" s="9"/>
      <c r="K68" s="9"/>
      <c r="M68" s="9"/>
      <c r="N68" s="9"/>
      <c r="O68" s="9"/>
      <c r="P68" s="9"/>
      <c r="Q68" s="38"/>
    </row>
    <row r="69" spans="1:17" x14ac:dyDescent="0.25">
      <c r="A69" s="40" t="s">
        <v>134</v>
      </c>
      <c r="B69" s="40" t="s">
        <v>135</v>
      </c>
      <c r="C69" s="9">
        <v>17</v>
      </c>
      <c r="D69" s="9" t="s">
        <v>30</v>
      </c>
      <c r="E69" s="9"/>
      <c r="G69" s="9"/>
      <c r="H69" s="9"/>
      <c r="I69" s="9"/>
      <c r="J69" s="9"/>
      <c r="K69" s="38"/>
      <c r="M69" s="9"/>
      <c r="N69" s="9"/>
      <c r="O69" s="9"/>
      <c r="P69" s="9"/>
      <c r="Q69" s="38"/>
    </row>
    <row r="70" spans="1:17" x14ac:dyDescent="0.25">
      <c r="A70" s="9"/>
      <c r="B70" s="9" t="s">
        <v>168</v>
      </c>
      <c r="C70" s="9">
        <v>399</v>
      </c>
      <c r="D70" s="9" t="s">
        <v>27</v>
      </c>
      <c r="E70" s="9"/>
      <c r="G70" s="9"/>
      <c r="H70" s="9"/>
      <c r="I70" s="9"/>
      <c r="J70" s="9"/>
      <c r="K70" s="9"/>
      <c r="M70" s="9"/>
      <c r="N70" s="9"/>
      <c r="O70" s="9"/>
      <c r="P70" s="9"/>
      <c r="Q70" s="38"/>
    </row>
    <row r="71" spans="1:17" x14ac:dyDescent="0.25">
      <c r="A71" s="9"/>
      <c r="B71" s="9" t="s">
        <v>169</v>
      </c>
      <c r="C71" s="9">
        <f>52+45</f>
        <v>97</v>
      </c>
      <c r="D71" s="9" t="s">
        <v>170</v>
      </c>
      <c r="E71" s="9"/>
      <c r="G71" s="9"/>
      <c r="H71" s="9"/>
      <c r="I71" s="9"/>
      <c r="J71" s="9"/>
      <c r="K71" s="9"/>
      <c r="M71" s="9"/>
      <c r="N71" s="9"/>
      <c r="O71" s="9"/>
      <c r="P71" s="9"/>
      <c r="Q71" s="38"/>
    </row>
    <row r="72" spans="1:17" x14ac:dyDescent="0.25">
      <c r="A72" s="9" t="s">
        <v>171</v>
      </c>
      <c r="B72" s="42" t="s">
        <v>145</v>
      </c>
      <c r="C72" s="9">
        <v>32</v>
      </c>
      <c r="D72" s="9" t="s">
        <v>52</v>
      </c>
      <c r="E72" s="38" t="s">
        <v>53</v>
      </c>
      <c r="G72" s="9"/>
      <c r="H72" s="9"/>
      <c r="I72" s="9"/>
      <c r="J72" s="9"/>
      <c r="K72" s="9"/>
      <c r="M72" s="9"/>
      <c r="N72" s="9"/>
      <c r="O72" s="9"/>
      <c r="P72" s="9"/>
      <c r="Q72" s="38"/>
    </row>
    <row r="73" spans="1:17" x14ac:dyDescent="0.25">
      <c r="A73" s="9" t="s">
        <v>172</v>
      </c>
      <c r="B73" s="9" t="s">
        <v>173</v>
      </c>
      <c r="C73" s="9">
        <v>15</v>
      </c>
      <c r="D73" s="9" t="s">
        <v>52</v>
      </c>
      <c r="E73" s="9"/>
      <c r="G73" s="9"/>
      <c r="H73" s="9"/>
      <c r="I73" s="9"/>
      <c r="J73" s="9"/>
      <c r="K73" s="9"/>
      <c r="M73" s="9"/>
      <c r="N73" s="9"/>
      <c r="O73" s="9"/>
      <c r="P73" s="9"/>
      <c r="Q73" s="38"/>
    </row>
    <row r="74" spans="1:17" x14ac:dyDescent="0.25">
      <c r="A74" s="9"/>
      <c r="B74" s="42" t="s">
        <v>174</v>
      </c>
      <c r="C74" s="9">
        <v>12</v>
      </c>
      <c r="D74" s="9" t="s">
        <v>175</v>
      </c>
      <c r="E74" s="38" t="s">
        <v>53</v>
      </c>
      <c r="G74" s="9"/>
      <c r="H74" s="9"/>
      <c r="I74" s="9"/>
      <c r="J74" s="9"/>
      <c r="K74" s="9"/>
      <c r="M74" s="9"/>
      <c r="N74" s="9"/>
      <c r="O74" s="9"/>
      <c r="P74" s="9"/>
      <c r="Q74" s="38"/>
    </row>
    <row r="75" spans="1:17" x14ac:dyDescent="0.25">
      <c r="A75" s="9" t="s">
        <v>176</v>
      </c>
      <c r="B75" s="9" t="s">
        <v>177</v>
      </c>
      <c r="C75" s="9">
        <v>30</v>
      </c>
      <c r="D75" s="9" t="s">
        <v>175</v>
      </c>
      <c r="E75" s="9"/>
      <c r="G75" s="9"/>
      <c r="H75" s="9"/>
      <c r="I75" s="9"/>
      <c r="J75" s="9"/>
      <c r="K75" s="9"/>
      <c r="M75" s="9"/>
      <c r="N75" s="9"/>
      <c r="O75" s="9"/>
      <c r="P75" s="9"/>
      <c r="Q75" s="38"/>
    </row>
    <row r="76" spans="1:17" x14ac:dyDescent="0.25">
      <c r="A76" s="9"/>
      <c r="B76" s="9" t="s">
        <v>178</v>
      </c>
      <c r="C76" s="9">
        <f>70+8+91+24+44</f>
        <v>237</v>
      </c>
      <c r="D76" s="9" t="s">
        <v>27</v>
      </c>
      <c r="E76" s="9"/>
      <c r="G76" s="9"/>
      <c r="H76" s="9"/>
      <c r="I76" s="9"/>
      <c r="J76" s="9"/>
      <c r="K76" s="9"/>
      <c r="M76" s="9"/>
      <c r="N76" s="9"/>
      <c r="O76" s="9"/>
      <c r="P76" s="9"/>
      <c r="Q76" s="38"/>
    </row>
    <row r="77" spans="1:17" x14ac:dyDescent="0.25">
      <c r="A77" s="9"/>
      <c r="B77" s="9"/>
      <c r="C77" s="9"/>
      <c r="D77" s="9"/>
      <c r="E77" s="9"/>
      <c r="G77" s="9"/>
      <c r="H77" s="9"/>
      <c r="I77" s="9"/>
      <c r="J77" s="9"/>
      <c r="K77" s="9"/>
      <c r="M77" s="9"/>
      <c r="N77" s="9"/>
      <c r="O77" s="9"/>
      <c r="P77" s="9"/>
      <c r="Q77" s="38"/>
    </row>
    <row r="78" spans="1:17" x14ac:dyDescent="0.25">
      <c r="A78" s="9"/>
      <c r="B78" s="9"/>
      <c r="C78" s="9"/>
      <c r="D78" s="9"/>
      <c r="E78" s="9"/>
      <c r="G78" s="9"/>
      <c r="H78" s="9"/>
      <c r="I78" s="9"/>
      <c r="J78" s="9"/>
      <c r="K78" s="9"/>
      <c r="M78" s="9"/>
      <c r="N78" s="9"/>
      <c r="O78" s="9"/>
      <c r="P78" s="9"/>
      <c r="Q78" s="38"/>
    </row>
    <row r="79" spans="1:17" x14ac:dyDescent="0.25">
      <c r="A79" s="9"/>
      <c r="B79" s="9"/>
      <c r="C79" s="9"/>
      <c r="D79" s="9"/>
      <c r="E79" s="9"/>
      <c r="G79" s="9"/>
      <c r="H79" s="9"/>
      <c r="I79" s="9"/>
      <c r="J79" s="9"/>
      <c r="K79" s="9"/>
      <c r="M79" s="9"/>
      <c r="N79" s="9"/>
      <c r="O79" s="9"/>
      <c r="P79" s="9"/>
      <c r="Q79" s="38"/>
    </row>
    <row r="80" spans="1:17" x14ac:dyDescent="0.25">
      <c r="A80" s="9"/>
      <c r="B80" s="9"/>
      <c r="C80" s="9"/>
      <c r="D80" s="9"/>
      <c r="E80" s="9"/>
      <c r="G80" s="9"/>
      <c r="H80" s="9"/>
      <c r="I80" s="9"/>
      <c r="J80" s="9"/>
      <c r="K80" s="9"/>
      <c r="M80" s="9"/>
      <c r="N80" s="9"/>
      <c r="O80" s="9"/>
      <c r="P80" s="9"/>
      <c r="Q80" s="38"/>
    </row>
    <row r="81" spans="2:17" x14ac:dyDescent="0.25">
      <c r="B81" s="45" t="s">
        <v>11</v>
      </c>
      <c r="C81" s="46">
        <f>SUM(C16:C76)</f>
        <v>2332</v>
      </c>
      <c r="D81" s="47"/>
      <c r="E81" s="47"/>
      <c r="H81" s="13" t="s">
        <v>11</v>
      </c>
      <c r="I81" s="40">
        <f>SUM(I16:I80)</f>
        <v>1774.1</v>
      </c>
      <c r="J81" s="47"/>
      <c r="K81" s="47"/>
      <c r="N81" s="13" t="s">
        <v>11</v>
      </c>
      <c r="O81" s="40">
        <f>SUM(O16:O80)</f>
        <v>1953.5000000000002</v>
      </c>
      <c r="P81" s="47"/>
      <c r="Q81" s="37"/>
    </row>
  </sheetData>
  <mergeCells count="11">
    <mergeCell ref="I7:L7"/>
    <mergeCell ref="A14:C14"/>
    <mergeCell ref="G14:K14"/>
    <mergeCell ref="M14:O14"/>
    <mergeCell ref="S14:V14"/>
    <mergeCell ref="A1:U1"/>
    <mergeCell ref="A2:B2"/>
    <mergeCell ref="G2:L2"/>
    <mergeCell ref="I4:L4"/>
    <mergeCell ref="I5:L5"/>
    <mergeCell ref="I6:L6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BC845-4961-4788-8DE3-33631E4FD4E3}">
  <dimension ref="A1:D19"/>
  <sheetViews>
    <sheetView workbookViewId="0">
      <selection activeCell="J9" sqref="J9"/>
    </sheetView>
  </sheetViews>
  <sheetFormatPr defaultRowHeight="15" x14ac:dyDescent="0.25"/>
  <cols>
    <col min="1" max="1" width="28.42578125" bestFit="1" customWidth="1"/>
    <col min="3" max="3" width="11.42578125" bestFit="1" customWidth="1"/>
    <col min="4" max="4" width="17.85546875" style="17" bestFit="1" customWidth="1"/>
  </cols>
  <sheetData>
    <row r="1" spans="1:4" ht="23.25" x14ac:dyDescent="0.35">
      <c r="A1" s="1" t="s">
        <v>179</v>
      </c>
      <c r="B1" s="1"/>
      <c r="C1" s="1"/>
      <c r="D1" s="1"/>
    </row>
    <row r="3" spans="1:4" x14ac:dyDescent="0.25">
      <c r="A3" s="9" t="s">
        <v>180</v>
      </c>
      <c r="B3" s="9" t="s">
        <v>14</v>
      </c>
      <c r="C3" s="9" t="s">
        <v>181</v>
      </c>
      <c r="D3" s="38" t="s">
        <v>24</v>
      </c>
    </row>
    <row r="4" spans="1:4" x14ac:dyDescent="0.25">
      <c r="A4" s="9" t="s">
        <v>182</v>
      </c>
      <c r="B4" s="9">
        <v>2</v>
      </c>
      <c r="C4" s="9" t="s">
        <v>34</v>
      </c>
      <c r="D4" s="38"/>
    </row>
    <row r="5" spans="1:4" x14ac:dyDescent="0.25">
      <c r="A5" s="9" t="s">
        <v>161</v>
      </c>
      <c r="B5" s="9">
        <v>17</v>
      </c>
      <c r="C5" s="9" t="s">
        <v>34</v>
      </c>
      <c r="D5" s="38"/>
    </row>
    <row r="6" spans="1:4" x14ac:dyDescent="0.25">
      <c r="A6" s="9" t="s">
        <v>159</v>
      </c>
      <c r="B6" s="9">
        <v>30</v>
      </c>
      <c r="C6" s="9" t="s">
        <v>34</v>
      </c>
      <c r="D6" s="38"/>
    </row>
    <row r="7" spans="1:4" x14ac:dyDescent="0.25">
      <c r="A7" s="9" t="s">
        <v>183</v>
      </c>
      <c r="B7" s="9">
        <v>6</v>
      </c>
      <c r="C7" s="9" t="s">
        <v>34</v>
      </c>
      <c r="D7" s="38"/>
    </row>
    <row r="8" spans="1:4" x14ac:dyDescent="0.25">
      <c r="A8" s="9" t="s">
        <v>184</v>
      </c>
      <c r="B8" s="9">
        <v>3</v>
      </c>
      <c r="C8" s="9" t="s">
        <v>34</v>
      </c>
      <c r="D8" s="38"/>
    </row>
    <row r="9" spans="1:4" x14ac:dyDescent="0.25">
      <c r="A9" s="9" t="s">
        <v>185</v>
      </c>
      <c r="B9" s="9">
        <v>19</v>
      </c>
      <c r="C9" s="9" t="s">
        <v>34</v>
      </c>
      <c r="D9" s="38"/>
    </row>
    <row r="10" spans="1:4" x14ac:dyDescent="0.25">
      <c r="A10" s="9" t="s">
        <v>186</v>
      </c>
      <c r="B10" s="9">
        <v>55</v>
      </c>
      <c r="C10" s="9" t="s">
        <v>34</v>
      </c>
      <c r="D10" s="38"/>
    </row>
    <row r="11" spans="1:4" x14ac:dyDescent="0.25">
      <c r="A11" s="42" t="s">
        <v>187</v>
      </c>
      <c r="B11" s="9">
        <v>3</v>
      </c>
      <c r="C11" s="9" t="s">
        <v>34</v>
      </c>
      <c r="D11" s="38" t="s">
        <v>53</v>
      </c>
    </row>
    <row r="12" spans="1:4" x14ac:dyDescent="0.25">
      <c r="A12" s="9" t="s">
        <v>188</v>
      </c>
      <c r="B12" s="9">
        <v>22</v>
      </c>
      <c r="C12" s="9" t="s">
        <v>189</v>
      </c>
      <c r="D12" s="38"/>
    </row>
    <row r="13" spans="1:4" x14ac:dyDescent="0.25">
      <c r="A13" s="9" t="s">
        <v>190</v>
      </c>
      <c r="B13" s="9">
        <v>18</v>
      </c>
      <c r="C13" s="9" t="s">
        <v>34</v>
      </c>
      <c r="D13" s="38"/>
    </row>
    <row r="14" spans="1:4" x14ac:dyDescent="0.25">
      <c r="A14" s="9" t="s">
        <v>191</v>
      </c>
      <c r="B14" s="9">
        <v>1</v>
      </c>
      <c r="C14" s="9" t="s">
        <v>47</v>
      </c>
      <c r="D14" s="38"/>
    </row>
    <row r="15" spans="1:4" x14ac:dyDescent="0.25">
      <c r="A15" s="9" t="s">
        <v>192</v>
      </c>
      <c r="B15" s="9">
        <v>1</v>
      </c>
      <c r="C15" s="9" t="s">
        <v>47</v>
      </c>
      <c r="D15" s="38"/>
    </row>
    <row r="16" spans="1:4" x14ac:dyDescent="0.25">
      <c r="A16" s="42" t="s">
        <v>193</v>
      </c>
      <c r="B16" s="9">
        <v>4</v>
      </c>
      <c r="C16" s="9" t="s">
        <v>189</v>
      </c>
      <c r="D16" s="38" t="s">
        <v>53</v>
      </c>
    </row>
    <row r="17" spans="1:4" x14ac:dyDescent="0.25">
      <c r="A17" s="42" t="s">
        <v>194</v>
      </c>
      <c r="B17" s="9">
        <v>1</v>
      </c>
      <c r="C17" s="9" t="s">
        <v>30</v>
      </c>
      <c r="D17" s="38" t="s">
        <v>53</v>
      </c>
    </row>
    <row r="18" spans="1:4" x14ac:dyDescent="0.25">
      <c r="A18" s="42" t="s">
        <v>195</v>
      </c>
      <c r="B18" s="9">
        <v>1</v>
      </c>
      <c r="C18" s="9" t="s">
        <v>30</v>
      </c>
      <c r="D18" s="38" t="s">
        <v>53</v>
      </c>
    </row>
    <row r="19" spans="1:4" x14ac:dyDescent="0.25">
      <c r="B19" s="47">
        <f>SUM(B4:B18)</f>
        <v>183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693e11-f520-4227-992e-1ccdcba525e8">
      <Terms xmlns="http://schemas.microsoft.com/office/infopath/2007/PartnerControls"/>
    </lcf76f155ced4ddcb4097134ff3c332f>
    <TaxCatchAll xmlns="0cf43ff0-b49d-4682-a6bd-1929b08f2e78" xsi:nil="true"/>
  </documentManagement>
</p:properties>
</file>

<file path=customXml/itemProps1.xml><?xml version="1.0" encoding="utf-8"?>
<ds:datastoreItem xmlns:ds="http://schemas.openxmlformats.org/officeDocument/2006/customXml" ds:itemID="{5647D527-E862-4449-A082-B1C2B238773E}"/>
</file>

<file path=customXml/itemProps2.xml><?xml version="1.0" encoding="utf-8"?>
<ds:datastoreItem xmlns:ds="http://schemas.openxmlformats.org/officeDocument/2006/customXml" ds:itemID="{6DAF6BD1-D6F2-415A-8E3D-D27DA1ED901D}"/>
</file>

<file path=customXml/itemProps3.xml><?xml version="1.0" encoding="utf-8"?>
<ds:datastoreItem xmlns:ds="http://schemas.openxmlformats.org/officeDocument/2006/customXml" ds:itemID="{FA26816F-FBAE-41C2-98F4-C939752C4E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Utrecht</vt:lpstr>
      <vt:lpstr>Houten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Boskamp, P.</dc:creator>
  <cp:lastModifiedBy>Boskamp, P.</cp:lastModifiedBy>
  <dcterms:created xsi:type="dcterms:W3CDTF">2022-12-16T10:28:27Z</dcterms:created>
  <dcterms:modified xsi:type="dcterms:W3CDTF">2022-12-16T10:31:22Z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0x0101008494A1B2301BB34CB055EC8AEF7BAE92</vt:lpwstr>
  </property>
  <property fmtid="{D5CDD505-2E9C-101B-9397-08002B2CF9AE}" pid="3" name="MediaServiceImageTags">
    <vt:lpwstr/>
  </property>
</Properties>
</file>